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3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0" i="1" l="1"/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<sst xmlns="http://schemas.openxmlformats.org/spreadsheetml/2006/main" count="60" uniqueCount="53">
  <si>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</si>
  <si>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</si>
  <si>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</si>
  <si>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</si>
  <si>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</si>
  <si>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</si>
  <si>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</si>
  <si>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</si>
  <si>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</si>
  <si>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</si>
  <si>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</si>
  <si>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</si>
  <si>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</si>
  <si>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</si>
  <si>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</si>
  <si>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</si>
  <si>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</si>
  <si>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</si>
  <si>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</si>
  <si>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</si>
  <si>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</si>
  <si>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</si>
  <si>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</si>
  <si>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</si>
  <si>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</si>
  <si>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</si>
  <si>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</si>
  <si>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</si>
  <si>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</si>
  <si>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</si>
  <si>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</si>
  <si>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</si>
  <si>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</si>
  <si>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</si>
  <si>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</si>
  <si>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</si>
  <si>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</si>
  <si>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</si>
  <si>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</si>
  <si>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Stage 2</t>
  </si>
  <si>
    <t>INSUELOS</t>
  </si>
  <si>
    <t>0,5…0,8</t>
  </si>
  <si>
    <t>1,5…1,8</t>
  </si>
  <si>
    <t>SUCS: CL</t>
  </si>
  <si>
    <t>2,5…2,8</t>
  </si>
  <si>
    <t>MAP 2 - km4+500 … km5+600</t>
  </si>
  <si>
    <t>clCo</t>
  </si>
  <si>
    <t>SUCS : SM</t>
  </si>
  <si>
    <t>NP</t>
  </si>
  <si>
    <t>TR_72</t>
  </si>
  <si>
    <t>005+380,  -3,5</t>
  </si>
  <si>
    <t>Gr</t>
  </si>
  <si>
    <t>SUCS: 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</si>
</sst>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17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98.702335795567976</c:v>
                </c:pt>
                <c:pt idx="5" formatCode="0.0">
                  <c:v>90.177680175683776</c:v>
                </c:pt>
                <c:pt idx="6" formatCode="0.0">
                  <c:v>78.638450788580556</c:v>
                </c:pt>
                <c:pt idx="7" formatCode="0.0">
                  <c:v>55.320423238171287</c:v>
                </c:pt>
                <c:pt idx="8" formatCode="0.0">
                  <c:v>48.612497504491905</c:v>
                </c:pt>
                <c:pt idx="9" formatCode="0.0">
                  <c:v>35.795567977640246</c:v>
                </c:pt>
                <c:pt idx="10" formatCode="0.0">
                  <c:v>31.563186264723498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98.761980830670922</c:v>
                </c:pt>
                <c:pt idx="5" formatCode="0.0">
                  <c:v>88.797923322683701</c:v>
                </c:pt>
                <c:pt idx="6" formatCode="0.0">
                  <c:v>76.277955271565489</c:v>
                </c:pt>
                <c:pt idx="7" formatCode="0.0">
                  <c:v>43.710063897763582</c:v>
                </c:pt>
                <c:pt idx="8" formatCode="0.0">
                  <c:v>38.258785942492011</c:v>
                </c:pt>
                <c:pt idx="9" formatCode="0.0">
                  <c:v>30.491214057508003</c:v>
                </c:pt>
                <c:pt idx="10" formatCode="0.0">
                  <c:v>27.476038338658142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97.422577422577419</c:v>
                </c:pt>
                <c:pt idx="5" formatCode="0.0">
                  <c:v>90.289710289710285</c:v>
                </c:pt>
                <c:pt idx="6" formatCode="0.0">
                  <c:v>81.658341658341655</c:v>
                </c:pt>
                <c:pt idx="7" formatCode="0.0">
                  <c:v>64.875124875124868</c:v>
                </c:pt>
                <c:pt idx="8" formatCode="0.0">
                  <c:v>62.357642357642355</c:v>
                </c:pt>
                <c:pt idx="9" formatCode="0.0">
                  <c:v>57.822177822177821</c:v>
                </c:pt>
                <c:pt idx="10" formatCode="0.0">
                  <c:v>54.885114885114888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D3" sqref="D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29</v>
      </c>
      <c r="U2" s="58" t="s">
        <v>34</v>
      </c>
    </row>
    <row r="3" spans="1:21" x14ac:dyDescent="0.25">
      <c r="H3" s="40"/>
      <c r="I3" s="41" t="s">
        <v>4</v>
      </c>
      <c r="J3" s="68" t="s">
        <v>45</v>
      </c>
      <c r="K3" s="43"/>
      <c r="L3" s="41" t="s">
        <v>17</v>
      </c>
      <c r="M3" s="42" t="s">
        <v>39</v>
      </c>
      <c r="N3" s="42"/>
      <c r="O3" s="42"/>
      <c r="P3" s="41" t="s">
        <v>2</v>
      </c>
      <c r="Q3" s="42">
        <v>29062017</v>
      </c>
      <c r="R3" s="44"/>
      <c r="T3" s="59" t="s">
        <v>30</v>
      </c>
      <c r="U3" s="55" t="s">
        <v>35</v>
      </c>
    </row>
    <row r="4" spans="1:21" x14ac:dyDescent="0.25">
      <c r="H4" s="45"/>
      <c r="I4" s="46" t="s">
        <v>5</v>
      </c>
      <c r="J4" s="47" t="s">
        <v>49</v>
      </c>
      <c r="K4" s="48"/>
      <c r="L4" s="48"/>
      <c r="M4" s="66"/>
      <c r="N4" s="66"/>
      <c r="O4" s="66"/>
      <c r="P4" s="46" t="s">
        <v>3</v>
      </c>
      <c r="Q4" s="47" t="s">
        <v>40</v>
      </c>
      <c r="R4" s="49"/>
      <c r="T4" s="60" t="s">
        <v>31</v>
      </c>
      <c r="U4" s="55" t="s">
        <v>36</v>
      </c>
    </row>
    <row r="5" spans="1:21" x14ac:dyDescent="0.25">
      <c r="H5" s="45"/>
      <c r="I5" s="46" t="s">
        <v>6</v>
      </c>
      <c r="J5" s="47" t="s">
        <v>50</v>
      </c>
      <c r="K5" s="48"/>
      <c r="L5" s="48"/>
      <c r="M5" s="48"/>
      <c r="N5" s="48"/>
      <c r="O5" s="48"/>
      <c r="P5" s="48"/>
      <c r="Q5" s="48"/>
      <c r="R5" s="49"/>
      <c r="T5" s="60" t="s">
        <v>32</v>
      </c>
      <c r="U5" s="55" t="s">
        <v>37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33</v>
      </c>
      <c r="U6" s="56" t="s">
        <v>38</v>
      </c>
    </row>
    <row r="7" spans="1:21" ht="51.75" x14ac:dyDescent="0.25">
      <c r="B7" s="5" t="s">
        <v>1</v>
      </c>
      <c r="H7" s="45"/>
      <c r="I7" s="25"/>
      <c r="J7" s="62" t="s">
        <v>14</v>
      </c>
      <c r="K7" s="32" t="s">
        <v>18</v>
      </c>
      <c r="L7" s="32" t="s">
        <v>22</v>
      </c>
      <c r="M7" s="33" t="s">
        <v>25</v>
      </c>
      <c r="N7" s="32" t="s">
        <v>26</v>
      </c>
      <c r="O7" s="84" t="s">
        <v>16</v>
      </c>
      <c r="P7" s="85"/>
      <c r="Q7" s="85"/>
      <c r="R7" s="86"/>
    </row>
    <row r="8" spans="1:21" ht="15" customHeight="1" x14ac:dyDescent="0.25">
      <c r="B8" s="1" t="s">
        <v>15</v>
      </c>
      <c r="H8" s="45"/>
      <c r="I8" s="26" t="str">
        <f>+B11</f>
        <v>Sample 1</v>
      </c>
      <c r="J8" s="63" t="s">
        <v>51</v>
      </c>
      <c r="K8" s="34" t="str">
        <f>+B13</f>
        <v>0,5…0,8</v>
      </c>
      <c r="L8" s="34">
        <v>17.7</v>
      </c>
      <c r="M8" s="35">
        <v>27</v>
      </c>
      <c r="N8" s="34" t="s">
        <v>48</v>
      </c>
      <c r="O8" s="87" t="s">
        <v>47</v>
      </c>
      <c r="P8" s="88"/>
      <c r="Q8" s="88"/>
      <c r="R8" s="89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2</v>
      </c>
      <c r="J9" s="64" t="s">
        <v>51</v>
      </c>
      <c r="K9" s="36" t="str">
        <f>+C13</f>
        <v>1,5…1,8</v>
      </c>
      <c r="L9" s="36">
        <v>16.5</v>
      </c>
      <c r="M9" s="37">
        <v>27</v>
      </c>
      <c r="N9" s="36" t="s">
        <v>48</v>
      </c>
      <c r="O9" s="90" t="s">
        <v>52</v>
      </c>
      <c r="P9" s="91"/>
      <c r="Q9" s="91"/>
      <c r="R9" s="92"/>
    </row>
    <row r="10" spans="1:21" ht="15" customHeight="1" x14ac:dyDescent="0.25">
      <c r="A10" s="5"/>
      <c r="B10" s="29" t="s">
        <v>20</v>
      </c>
      <c r="C10" s="30"/>
      <c r="D10" s="31"/>
      <c r="H10" s="45"/>
      <c r="I10" s="27" t="str">
        <f>+D11</f>
        <v>Sample 3</v>
      </c>
      <c r="J10" s="64" t="s">
        <v>46</v>
      </c>
      <c r="K10" s="36" t="str">
        <f>+D13</f>
        <v>2,5…2,8</v>
      </c>
      <c r="L10" s="36">
        <v>21.5</v>
      </c>
      <c r="M10" s="37">
        <v>31</v>
      </c>
      <c r="N10" s="36">
        <v>13</v>
      </c>
      <c r="O10" s="90" t="s">
        <v>43</v>
      </c>
      <c r="P10" s="91"/>
      <c r="Q10" s="91"/>
      <c r="R10" s="92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4"/>
      <c r="H11" s="45"/>
      <c r="I11" s="27" t="str">
        <f>+E11</f>
        <v>Sample 4</v>
      </c>
      <c r="J11" s="64"/>
      <c r="K11" s="36"/>
      <c r="L11" s="36"/>
      <c r="M11" s="37"/>
      <c r="N11" s="36"/>
      <c r="O11" s="90"/>
      <c r="P11" s="91"/>
      <c r="Q11" s="91"/>
      <c r="R11" s="92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4"/>
      <c r="H12" s="45"/>
      <c r="I12" s="28" t="str">
        <f>+F11</f>
        <v>Sample 5</v>
      </c>
      <c r="J12" s="65"/>
      <c r="K12" s="38"/>
      <c r="L12" s="38"/>
      <c r="M12" s="39"/>
      <c r="N12" s="38"/>
      <c r="O12" s="93"/>
      <c r="P12" s="94"/>
      <c r="Q12" s="94"/>
      <c r="R12" s="95"/>
    </row>
    <row r="13" spans="1:21" ht="15.75" thickBot="1" x14ac:dyDescent="0.3">
      <c r="A13" s="10" t="s">
        <v>0</v>
      </c>
      <c r="B13" s="71" t="s">
        <v>41</v>
      </c>
      <c r="C13" s="71" t="s">
        <v>42</v>
      </c>
      <c r="D13" s="71" t="s">
        <v>44</v>
      </c>
      <c r="E13" s="71"/>
      <c r="F13" s="71"/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2"/>
      <c r="C14" s="73"/>
      <c r="D14" s="73"/>
      <c r="E14" s="73"/>
      <c r="F14" s="74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5"/>
      <c r="C15" s="76"/>
      <c r="D15" s="76"/>
      <c r="E15" s="76"/>
      <c r="F15" s="77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5"/>
      <c r="C16" s="76"/>
      <c r="D16" s="76"/>
      <c r="E16" s="76"/>
      <c r="F16" s="77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5"/>
      <c r="C17" s="76"/>
      <c r="D17" s="76"/>
      <c r="E17" s="76"/>
      <c r="F17" s="77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9">
        <v>9.5</v>
      </c>
      <c r="B18" s="81">
        <v>98.702335795567976</v>
      </c>
      <c r="C18" s="82">
        <v>98.761980830670922</v>
      </c>
      <c r="D18" s="82">
        <v>97.422577422577419</v>
      </c>
      <c r="E18" s="82"/>
      <c r="F18" s="83"/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9">
        <v>4.75</v>
      </c>
      <c r="B19" s="81">
        <v>90.177680175683776</v>
      </c>
      <c r="C19" s="82">
        <v>88.797923322683701</v>
      </c>
      <c r="D19" s="82">
        <v>90.289710289710285</v>
      </c>
      <c r="E19" s="82"/>
      <c r="F19" s="83"/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9">
        <v>2</v>
      </c>
      <c r="B20" s="81">
        <v>78.638450788580556</v>
      </c>
      <c r="C20" s="82">
        <v>76.277955271565489</v>
      </c>
      <c r="D20" s="82">
        <v>81.658341658341655</v>
      </c>
      <c r="E20" s="82"/>
      <c r="F20" s="83"/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9">
        <v>0.42</v>
      </c>
      <c r="B21" s="81">
        <v>55.320423238171287</v>
      </c>
      <c r="C21" s="82">
        <v>43.710063897763582</v>
      </c>
      <c r="D21" s="82">
        <v>64.875124875124868</v>
      </c>
      <c r="E21" s="82"/>
      <c r="F21" s="83"/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9">
        <v>0.29699999999999999</v>
      </c>
      <c r="B22" s="81">
        <v>48.612497504491905</v>
      </c>
      <c r="C22" s="82">
        <v>38.258785942492011</v>
      </c>
      <c r="D22" s="82">
        <v>62.357642357642355</v>
      </c>
      <c r="E22" s="82"/>
      <c r="F22" s="83"/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70">
        <v>0.14899999999999999</v>
      </c>
      <c r="B23" s="81">
        <v>35.795567977640246</v>
      </c>
      <c r="C23" s="82">
        <v>30.491214057508003</v>
      </c>
      <c r="D23" s="82">
        <v>57.822177822177821</v>
      </c>
      <c r="E23" s="82"/>
      <c r="F23" s="83"/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70">
        <v>7.3999999999999996E-2</v>
      </c>
      <c r="B24" s="81">
        <v>31.563186264723498</v>
      </c>
      <c r="C24" s="82">
        <v>27.476038338658142</v>
      </c>
      <c r="D24" s="82">
        <v>54.885114885114888</v>
      </c>
      <c r="E24" s="82"/>
      <c r="F24" s="83"/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5"/>
      <c r="C25" s="76"/>
      <c r="D25" s="76"/>
      <c r="E25" s="76"/>
      <c r="F25" s="77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5"/>
      <c r="C26" s="76"/>
      <c r="D26" s="76"/>
      <c r="E26" s="76"/>
      <c r="F26" s="77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5"/>
      <c r="C27" s="76"/>
      <c r="D27" s="76"/>
      <c r="E27" s="76"/>
      <c r="F27" s="77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8"/>
      <c r="C28" s="79"/>
      <c r="D28" s="79"/>
      <c r="E28" s="79"/>
      <c r="F28" s="80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24</v>
      </c>
      <c r="H30" s="67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23</v>
      </c>
      <c r="M32" s="1" t="s">
        <v>27</v>
      </c>
    </row>
    <row r="33" spans="8:13" x14ac:dyDescent="0.25">
      <c r="H33" s="24"/>
      <c r="M33" s="1" t="s">
        <v>28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2017-06-29T21:08:27Z</dcterms:modified>
</cp:coreProperties>
</file>